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civ\Taakgroep-Inkoop\2. Contracten\EA 2024\31202993 B&amp;O GMS na 15-4-2025\Aanbestedingsleidraad\bijlagen bij AL\"/>
    </mc:Choice>
  </mc:AlternateContent>
  <xr:revisionPtr revIDLastSave="0" documentId="13_ncr:1_{E5D90968-2132-4D24-AE0D-0C23415A9908}" xr6:coauthVersionLast="47" xr6:coauthVersionMax="47" xr10:uidLastSave="{00000000-0000-0000-0000-000000000000}"/>
  <bookViews>
    <workbookView xWindow="-110" yWindow="-110" windowWidth="19420" windowHeight="10420" xr2:uid="{038BE069-6CB8-4730-807F-011F36464C98}"/>
  </bookViews>
  <sheets>
    <sheet name="Eenheidsprijzen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4" i="3" l="1"/>
  <c r="E75" i="3"/>
  <c r="E76" i="3"/>
  <c r="E77" i="3"/>
  <c r="E78" i="3"/>
  <c r="E79" i="3"/>
  <c r="E80" i="3"/>
  <c r="E81" i="3"/>
  <c r="E82" i="3"/>
  <c r="E83" i="3"/>
  <c r="E73" i="3"/>
  <c r="E63" i="3"/>
  <c r="E64" i="3"/>
  <c r="E65" i="3"/>
  <c r="E66" i="3"/>
  <c r="E67" i="3"/>
  <c r="E68" i="3"/>
  <c r="E69" i="3"/>
  <c r="E70" i="3"/>
  <c r="E62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" i="3"/>
  <c r="E84" i="3"/>
  <c r="E71" i="3"/>
  <c r="E60" i="3"/>
  <c r="B87" i="3"/>
</calcChain>
</file>

<file path=xl/sharedStrings.xml><?xml version="1.0" encoding="utf-8"?>
<sst xmlns="http://schemas.openxmlformats.org/spreadsheetml/2006/main" count="167" uniqueCount="161">
  <si>
    <t>1.1</t>
  </si>
  <si>
    <t>1.2</t>
  </si>
  <si>
    <t>1.3</t>
  </si>
  <si>
    <t>1.4</t>
  </si>
  <si>
    <t>2.1</t>
  </si>
  <si>
    <t>2.2</t>
  </si>
  <si>
    <t>3.0</t>
  </si>
  <si>
    <t>3.1</t>
  </si>
  <si>
    <t>3.2</t>
  </si>
  <si>
    <t>3.3</t>
  </si>
  <si>
    <t>3.4</t>
  </si>
  <si>
    <t>3.6</t>
  </si>
  <si>
    <t>Activiteit</t>
  </si>
  <si>
    <t>3.7</t>
  </si>
  <si>
    <t>3.8</t>
  </si>
  <si>
    <t>3.9</t>
  </si>
  <si>
    <t>3.10</t>
  </si>
  <si>
    <t>Tekstkar incl. programmeren (tekstkar moet ook figuren kunnen weergeven) incl. alle activiteiten die ter voorbereiding en goedkeuring nodig zijn.</t>
  </si>
  <si>
    <t>Inzet monteur*) op werkdagen maandag t/m vrijdag van 06:00 – 18:00</t>
  </si>
  <si>
    <t>Inzet monteur*) op werkdagen van 18:00 – 24:00 en van 00:00 – 06:00 uur.</t>
  </si>
  <si>
    <t>Inzet service engineer*) op werkdagen van 18:00 – 24:00 en van 00:00 – 06:00 uur.</t>
  </si>
  <si>
    <t>Inzet grondwerker*) op werkdagen van 06:00 – 18:00</t>
  </si>
  <si>
    <t>Inzet grondwerker*) op werkdagen van 18:00 – 24:00 en van 00:00 – 06:00 uur.</t>
  </si>
  <si>
    <t>Inzet minigraver op werkdagen van 06:00 – 18:00</t>
  </si>
  <si>
    <t>Verkeersmaatregelen Overdag; Figuur 120 of 141: Naast de rijbaan binnen de obstakelvrije zone</t>
  </si>
  <si>
    <t>Verkeersmaatregelen Overdag; Figuur 130: Op de vluchtstrook, buiten 1,10 meter vanaf de kantstreep, met signalering.</t>
  </si>
  <si>
    <t>Verkeersmaatregelen Overdag; Figuur 140: Op de vluchtstrook, buiten 1,10 meter vanaf de kantstreep, zonder signalering.</t>
  </si>
  <si>
    <t>Verkeersmaatregelen Overdag; Figuur 210: Op de vluchtstrook, binnen 1,10 meter vanaf de kantstreep.</t>
  </si>
  <si>
    <t>Verkeersmaatregelen Overdag; Figuur 210 MRS: Op de vluchtstrook, binnen 1,10 meter vanaf de kantstreep, met inzet MRS'en.</t>
  </si>
  <si>
    <t>Verkeersmaatregelen Overdag; Figuur 220: Op de linker rijstrook, of links binnen 3,50 meter vanaf de kantstreep.</t>
  </si>
  <si>
    <t>Verkeersmaatregelen Overdag; Figuur 240: Meerdere aan elkaar grenzende rijstroken rechts.</t>
  </si>
  <si>
    <t>Verkeersmaatregelen Overdag; Figuur 250: Meerdere aan elkaar grenzende rijstroken links.</t>
  </si>
  <si>
    <t>Verkeersmaatregelen Overdag; Figuur 310: Meerdere aan elkaar grenzende rijstroken links (andere wegbreedte).</t>
  </si>
  <si>
    <t>Verkeersmaatregelen Overdag; Figuur 311: Meerdere aan elkaar grenzende rijstroken links, met inzet MRS'en.</t>
  </si>
  <si>
    <t>Verkeersmaatregelen Nacht; Figuur 120 of 141: Naast de rijbaan binnen de obstakelvrije zone</t>
  </si>
  <si>
    <t>Verkeersmaatregelen Nacht; Figuur 130: Op de vluchtstrook, buiten 1,10 meter vanaf de kantstreep, met signalering.</t>
  </si>
  <si>
    <t>Verkeersmaatregelen Nacht; Figuur 140: Op de vluchtstrook, buiten 1,10 meter vanaf de kantstreep, zonder signalering.</t>
  </si>
  <si>
    <t>Verkeersmaatregelen Nacht; Figuur 210: Op de vluchtstrook, binnen 1,10 meter vanaf de kantstreep.</t>
  </si>
  <si>
    <t>Verkeersmaatregelen Nacht; Figuur 210 MRS: Op de vluchtstrook, binnen 1,10 meter vanaf de kantstreep, met inzet MRS'en.</t>
  </si>
  <si>
    <t>Verkeersmaatregelen Nacht; Figuur 220: Op de linker rijstrook, of links binnen 3,50 meter vanaf de kantstreep.</t>
  </si>
  <si>
    <t>Verkeersmaatregelen Nacht; Figuur 240: Meerdere aan elkaar grenzende rijstroken rechts.</t>
  </si>
  <si>
    <t>Verkeersmaatregelen Nacht; Figuur 250: Meerdere aan elkaar grenzende rijstroken links.</t>
  </si>
  <si>
    <t>Verkeersmaatregelen Nacht; Figuur 310: Meerdere aan elkaar grenzende rijstroken links (andere wegbreedte).</t>
  </si>
  <si>
    <t>Verkeersmaatregelen Nacht; Figuur 311: Meerdere aan elkaar grenzende rijstroken links, met inzet MRS'en.</t>
  </si>
  <si>
    <t>Verkeersmaatregelen Weekeinde; Figuur 120 of 141: Naast de rijbaan binnen de obstakelvrije zone</t>
  </si>
  <si>
    <t>Verkeersmaatregelen Weekeinde; Figuur 130: Op de vluchtstrook, buiten 1,10 meter vanaf de kantstreep, met signalering.</t>
  </si>
  <si>
    <t>Verkeersmaatregelen Weekeinde; Figuur 140: Op de vluchtstrook, buiten 1,10 meter vanaf de kantstreep, zonder signalering.</t>
  </si>
  <si>
    <t>Verkeersmaatregelen Weekeinde; Figuur 210: Op de vluchtstrook, binnen 1,10 meter vanaf de kantstreep.</t>
  </si>
  <si>
    <t>Verkeersmaatregelen Weekeinde; Figuur 210 MRS: Op de vluchtstrook, binnen 1,10 meter vanaf de kantstreep, met inzet MRS'en.</t>
  </si>
  <si>
    <t>Verkeersmaatregelen Weekeinde; Figuur 220: Op de linker rijstrook, of links binnen 3,50 meter vanaf de kantstreep.</t>
  </si>
  <si>
    <t>Verkeersmaatregelen Weekeinde; Figuur 240: Meerdere aan elkaar grenzende rijstroken rechts.</t>
  </si>
  <si>
    <t>Verkeersmaatregelen Weekeinde; Figuur 250: Meerdere aan elkaar grenzende rijstroken links.</t>
  </si>
  <si>
    <t>Verkeersmaatregelen Weekeinde; Figuur 310: Meerdere aan elkaar grenzende rijstroken links (andere wegbreedte).</t>
  </si>
  <si>
    <t>Verkeersmaatregelen Weekeinde; Figuur 311: Meerdere aan elkaar grenzende rijstroken links, met inzet MRS'en.</t>
  </si>
  <si>
    <t>Verkeersmaatregelen Overdag; Figuur 1301a/b: Afzetting volledig naast de rijbaan</t>
  </si>
  <si>
    <t>Verkeersmaatregelen Overdag; Figuur 1303a/b: Versmalde rijstrook, afzetting op de rand van de rijbaan</t>
  </si>
  <si>
    <t>Verkeersmaatregelen Overdag; Figuur 1324b: Dynamische werken op of vanaf de rijbaan met tijdelijke afsluiting of blokkade</t>
  </si>
  <si>
    <t>Verkeersmaatregelen Overdag; Figuur 1401a/b: Afzetting volledig naast de rijbaan</t>
  </si>
  <si>
    <t>Verkeersmaatregelen Overdag; Figuur 1403a/b: Versmalde rijstrook, afzetting op de rand van de rijbaan</t>
  </si>
  <si>
    <t>Verkeersmaatregelen Overdag; Figuur 1424b: Dynamische werken op of vanaf de rijbaan met tijdelijke afsluiting of blokkade</t>
  </si>
  <si>
    <t>Verkeersmaatregelen Nacht; Figuur 1301a/b: Afzetting volledig naast de rijbaan</t>
  </si>
  <si>
    <t>Verkeersmaatregelen Nacht; Figuur 1303a/b: Versmalde rijstrook, afzetting op de rand van de rijbaan</t>
  </si>
  <si>
    <t>Verkeersmaatregelen Nacht; Figuur 1324b: Dynamische werken op of vanaf de rijbaan met tijdelijke afsluiting of blokkade</t>
  </si>
  <si>
    <t>Verkeersmaatregelen Nacht; Figuur 1401a/b: Afzetting volledig naast de rijbaan</t>
  </si>
  <si>
    <t>Verkeersmaatregelen Nacht; Figuur 1403a/b: Versmalde rijstrook, afzetting op de rand van de rijbaan</t>
  </si>
  <si>
    <t>Verkeersmaatregelen Nacht; Figuur 1424b: Dynamische werken op of vanaf de rijbaan met tijdelijke afsluiting of blokkade</t>
  </si>
  <si>
    <t>Verkeersmaatregelen Weekeinde; Figuur 1301a/b: Afzetting volledig naast de rijbaan</t>
  </si>
  <si>
    <t>Verkeersmaatregelen Weekeinde; Figuur 1303a/b: Versmalde rijstrook, afzetting op de rand van de rijbaan</t>
  </si>
  <si>
    <t>Verkeersmaatregelen Weekeinde; Figuur 1324b: Dynamische werken op of vanaf de rijbaan met tijdelijke afsluiting of blokkade</t>
  </si>
  <si>
    <t>Verkeersmaatregelen Weekeinde; Figuur 1401a/b: Afzetting volledig naast de rijbaan</t>
  </si>
  <si>
    <t>Verkeersmaatregelen Weekeinde; Figuur 1403a/b: Versmalde rijstrook, afzetting op de rand van de rijbaan</t>
  </si>
  <si>
    <t>Verkeersmaatregelen Weekeinde; Figuur 1424b: Dynamische werken op of vanaf de rijbaan met tijdelijke afsluiting of blokkade</t>
  </si>
  <si>
    <t>2.0</t>
  </si>
  <si>
    <t>2.3</t>
  </si>
  <si>
    <t>2.4</t>
  </si>
  <si>
    <t>2.5</t>
  </si>
  <si>
    <t>2.6</t>
  </si>
  <si>
    <t>2.7</t>
  </si>
  <si>
    <t>2.8</t>
  </si>
  <si>
    <t xml:space="preserve">Plaatsen of vervangen, aansluiten 
en testen van 1 complete weerhut. Weerhut met slot en paal (bermmodel) en kabels. Weerhut levering RWS </t>
  </si>
  <si>
    <t xml:space="preserve">Plaatsen of vervangen, aansluiten 
en testen van 1 complete weerhut. Weerhut met slot en draaibare paal en kabels. Weerhut levering RWS </t>
  </si>
  <si>
    <t>Plaatsen of vervangen, aansluiten 
op bestaande kabels van 
doorvoerkastje DVK en het testen van 
sensoren via kabels en DVK. Doorvoerkastje zonder maaibeugel</t>
  </si>
  <si>
    <t>Plaatsen of vervangen, aansluiten 
op bestaande kabels van 
doorvoerkastje DVK en het testen van 
sensoren via kabels en DVK. Doorvoerkastje met maaibeugel én zichtbaarheidspaal</t>
  </si>
  <si>
    <t>Radiografische VRI (prov. Wegen) t.b.v. een omleiding</t>
  </si>
  <si>
    <t>Verzorgen van een omleiding. Bij afsluiten toe- en afrit (excl. rijstrookafzetting)</t>
  </si>
  <si>
    <t xml:space="preserve">Plaatsen of vervangen, aansluiten en testen van een T-sensor wegdeksensoren inclusief bekabeling. </t>
  </si>
  <si>
    <t>Plaatsen of vervangen, aansluiten en testen van een G sensor wegdeksensoren inclusief bekabeling.</t>
  </si>
  <si>
    <t xml:space="preserve">Plaatsen of vervangen, aansluiten 
en testen van 1 complete weerhut. Weerhut zonder slot en paal. Weerhut levering door RWS </t>
  </si>
  <si>
    <t>Inzet set RAIN-karren t.b.v.een verkeersstop Bij een verplichte verkeersstop op een meerbaanseweg zonder matrixborden</t>
  </si>
  <si>
    <t>Maaien &gt; 50m2</t>
  </si>
  <si>
    <t>Inzet minigraver op werkdagen van 18:00 – 24:00 van 00:00 – 06:00 uur</t>
  </si>
  <si>
    <t>Verplaatsbare Werkverlichting zoals Mobilight of light units &lt; 10 stuks, per stuk</t>
  </si>
  <si>
    <t>Verplaatsbare Werkverlichting zoals Mobilight of light units &gt; 10 stuks, per stuk</t>
  </si>
  <si>
    <t>éénmalige start tarief plaatsen of vervangen wegdeksensoren Bij &lt; = 3 losse sensoren (T of G sensoren), bij &gt; 3 losse sensoren zal het éénmalige start tarief 
niet gerekend worden. (LET OP dit is niet per stuk maar per inzet op locatie en dus per meetstation)T of G sensoren &lt; = 3 sensoren
(Bij 1x T)
(Bij 1x T en 1x G)
(Bij 1x T en 2x G)</t>
  </si>
  <si>
    <t>Inzet monteur*) tijdens werkuren in het weekend of feestdagen van 00:00 – 24:00</t>
  </si>
  <si>
    <t>Inzet service engineer*) tijdens werkuren in het weekend of feestdagen van 00:00 – 24:00</t>
  </si>
  <si>
    <t>Inzet grondwerker*) tijdens werkuren in het weekend of feestdagen van 00:00 – 24:00</t>
  </si>
  <si>
    <t>Inzet minigraver tijdens werkuren in het weekend of feestdagen van 00:00 – 24:00</t>
  </si>
  <si>
    <t>1.0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</si>
  <si>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</si>
  <si>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</si>
  <si>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</si>
  <si>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</si>
  <si>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</si>
  <si>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</si>
  <si>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</si>
  <si>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</si>
  <si>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</si>
  <si>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</si>
  <si>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</si>
  <si>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</si>
  <si>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</si>
  <si>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</si>
  <si>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</si>
  <si>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</si>
  <si>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</si>
  <si>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</si>
  <si>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</si>
  <si>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</si>
  <si>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</si>
  <si>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</si>
  <si>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</si>
  <si>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</si>
  <si>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</si>
  <si>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</si>
  <si>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</si>
  <si>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</si>
  <si>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</si>
  <si>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</si>
  <si>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</si>
  <si>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</si>
  <si>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</si>
  <si>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</si>
  <si>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</si>
  <si>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</si>
  <si>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</si>
  <si>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</si>
  <si>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</si>
  <si>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</si>
  <si>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</si>
  <si>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</si>
  <si>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</si>
  <si>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</si>
  <si>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</si>
  <si>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</si>
  <si>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</si>
  <si>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</si>
  <si>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</si>
  <si>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3.5</t>
  </si>
  <si>
    <t>Totaal deel 1</t>
  </si>
  <si>
    <t>Totaal deel 2</t>
  </si>
  <si>
    <t>Totaal deel 3</t>
  </si>
  <si>
    <t>Totaal Staat van Prijzen per eenheid:</t>
  </si>
  <si>
    <t>Fictief aantal keren</t>
  </si>
  <si>
    <t>Totaal prijs in euro excl BTW</t>
  </si>
  <si>
    <t>eenheidsprijs excl. BTW</t>
  </si>
  <si>
    <t>Fictief aantal uren</t>
  </si>
  <si>
    <t>Alle oranje velden hieronder invullen</t>
  </si>
  <si>
    <t>volgnr.</t>
  </si>
  <si>
    <t>Bijlage K  Staat van Prijzen per eenheid B&amp;O GMS, zaak 31202993 (versie 1.0)</t>
  </si>
  <si>
    <t>uurtarief excl.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</si>
</sst>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6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sz val="8"/>
      <name val="Verdana"/>
      <family val="2"/>
    </font>
    <font>
      <sz val="10"/>
      <color rgb="FF000000"/>
      <name val="Verdana"/>
      <family val="2"/>
    </font>
    <font>
      <sz val="9"/>
      <color rgb="FF000000"/>
      <name val="Verdana"/>
      <family val="2"/>
    </font>
    <font>
      <b/>
      <sz val="10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64" fontId="0" fillId="5" borderId="1" xfId="0" applyNumberFormat="1" applyFill="1" applyBorder="1" applyAlignment="1" applyProtection="1">
      <alignment horizontal="left" vertical="top" wrapText="1"/>
      <protection locked="0"/>
    </xf>
    <xf numFmtId="164" fontId="0" fillId="5" borderId="2" xfId="0" applyNumberFormat="1" applyFill="1" applyBorder="1" applyAlignment="1" applyProtection="1">
      <alignment horizontal="left" vertical="top" wrapText="1"/>
      <protection locked="0"/>
    </xf>
    <xf numFmtId="0" fontId="1" fillId="6" borderId="0" xfId="0" applyFont="1" applyFill="1" applyAlignment="1" applyProtection="1">
      <alignment horizontal="left" vertical="top"/>
    </xf>
    <xf numFmtId="0" fontId="0" fillId="0" borderId="0" xfId="0" applyProtection="1"/>
    <xf numFmtId="0" fontId="1" fillId="6" borderId="0" xfId="0" applyFont="1" applyFill="1" applyAlignment="1" applyProtection="1">
      <alignment horizontal="left" vertical="top"/>
    </xf>
    <xf numFmtId="0" fontId="0" fillId="6" borderId="0" xfId="0" applyFill="1" applyProtection="1"/>
    <xf numFmtId="0" fontId="1" fillId="2" borderId="1" xfId="0" applyFont="1" applyFill="1" applyBorder="1" applyAlignment="1" applyProtection="1">
      <alignment horizontal="left" vertical="top"/>
    </xf>
    <xf numFmtId="0" fontId="1" fillId="2" borderId="1" xfId="0" applyFont="1" applyFill="1" applyBorder="1" applyAlignment="1" applyProtection="1">
      <alignment horizontal="left" vertical="top" wrapText="1"/>
    </xf>
    <xf numFmtId="0" fontId="1" fillId="0" borderId="1" xfId="0" applyFont="1" applyBorder="1" applyProtection="1"/>
    <xf numFmtId="0" fontId="4" fillId="0" borderId="1" xfId="0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top" wrapText="1"/>
    </xf>
    <xf numFmtId="0" fontId="0" fillId="0" borderId="1" xfId="0" applyBorder="1" applyAlignment="1" applyProtection="1">
      <alignment horizontal="left" vertical="top"/>
    </xf>
    <xf numFmtId="0" fontId="4" fillId="0" borderId="2" xfId="0" applyFont="1" applyBorder="1" applyAlignment="1" applyProtection="1">
      <alignment horizontal="left" vertical="center" wrapText="1"/>
    </xf>
    <xf numFmtId="0" fontId="0" fillId="0" borderId="1" xfId="0" applyBorder="1" applyProtection="1"/>
    <xf numFmtId="0" fontId="1" fillId="2" borderId="4" xfId="0" applyFont="1" applyFill="1" applyBorder="1" applyAlignment="1" applyProtection="1">
      <alignment horizontal="left" vertical="top"/>
    </xf>
    <xf numFmtId="0" fontId="1" fillId="2" borderId="4" xfId="0" applyFont="1" applyFill="1" applyBorder="1" applyAlignment="1" applyProtection="1">
      <alignment horizontal="left" vertical="top" wrapText="1"/>
    </xf>
    <xf numFmtId="0" fontId="1" fillId="0" borderId="1" xfId="0" applyFont="1" applyBorder="1" applyAlignment="1" applyProtection="1">
      <alignment horizontal="left" vertical="top"/>
    </xf>
    <xf numFmtId="164" fontId="0" fillId="0" borderId="1" xfId="0" applyNumberForma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/>
    </xf>
    <xf numFmtId="0" fontId="1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center" wrapText="1"/>
    </xf>
    <xf numFmtId="0" fontId="1" fillId="4" borderId="3" xfId="0" applyFont="1" applyFill="1" applyBorder="1" applyAlignment="1" applyProtection="1">
      <alignment horizontal="left" vertical="top" wrapText="1"/>
    </xf>
    <xf numFmtId="0" fontId="5" fillId="3" borderId="6" xfId="0" applyFont="1" applyFill="1" applyBorder="1" applyAlignment="1" applyProtection="1">
      <alignment horizontal="left" wrapText="1"/>
    </xf>
    <xf numFmtId="164" fontId="1" fillId="3" borderId="7" xfId="0" applyNumberFormat="1" applyFont="1" applyFill="1" applyBorder="1" applyAlignment="1" applyProtection="1"/>
    <xf numFmtId="4" fontId="3" fillId="5" borderId="1" xfId="0" applyNumberFormat="1" applyFont="1" applyFill="1" applyBorder="1" applyAlignment="1" applyProtection="1">
      <alignment horizontal="left" vertical="top" wrapText="1"/>
      <protection locked="0"/>
    </xf>
    <xf numFmtId="4" fontId="3" fillId="5" borderId="2" xfId="0" applyNumberFormat="1" applyFont="1" applyFill="1" applyBorder="1" applyAlignment="1" applyProtection="1">
      <alignment horizontal="left" vertical="top" wrapText="1"/>
      <protection locked="0"/>
    </xf>
    <xf numFmtId="0" fontId="0" fillId="6" borderId="0" xfId="0" applyFill="1" applyAlignment="1" applyProtection="1">
      <alignment horizontal="left" vertical="top" wrapText="1"/>
    </xf>
    <xf numFmtId="0" fontId="0" fillId="6" borderId="0" xfId="0" applyFill="1" applyAlignment="1" applyProtection="1">
      <alignment horizontal="left" vertical="top"/>
    </xf>
    <xf numFmtId="164" fontId="0" fillId="0" borderId="2" xfId="0" applyNumberFormat="1" applyBorder="1" applyAlignment="1" applyProtection="1">
      <alignment horizontal="left" vertical="top" wrapText="1"/>
    </xf>
    <xf numFmtId="0" fontId="0" fillId="4" borderId="1" xfId="0" applyFill="1" applyBorder="1" applyAlignment="1" applyProtection="1">
      <alignment horizontal="left" vertical="top"/>
    </xf>
    <xf numFmtId="164" fontId="1" fillId="4" borderId="1" xfId="0" applyNumberFormat="1" applyFont="1" applyFill="1" applyBorder="1" applyAlignment="1" applyProtection="1">
      <alignment horizontal="left" vertical="top" wrapText="1"/>
    </xf>
    <xf numFmtId="0" fontId="1" fillId="4" borderId="5" xfId="0" applyFont="1" applyFill="1" applyBorder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0" fillId="6" borderId="0" xfId="0" applyFill="1" applyAlignment="1" applyProtection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1</xdr:row>
      <xdr:rowOff>6350</xdr:rowOff>
    </xdr:from>
    <xdr:to>
      <xdr:col>3</xdr:col>
      <xdr:colOff>869950</xdr:colOff>
      <xdr:row>3</xdr:row>
      <xdr:rowOff>82550</xdr:rowOff>
    </xdr:to>
    <xdr:sp macro="" textlink="">
      <xdr:nvSpPr>
        <xdr:cNvPr id="2" name="Pijl: omlaag 1">
          <a:extLst>
            <a:ext uri="{FF2B5EF4-FFF2-40B4-BE49-F238E27FC236}">
              <a16:creationId xmlns:a16="http://schemas.microsoft.com/office/drawing/2014/main" id="{851A5514-BF7D-4358-8A46-ED4A6C17A13F}"/>
            </a:ext>
          </a:extLst>
        </xdr:cNvPr>
        <xdr:cNvSpPr/>
      </xdr:nvSpPr>
      <xdr:spPr>
        <a:xfrm>
          <a:off x="5937250" y="590550"/>
          <a:ext cx="793750" cy="368300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BB766-9A16-4DAA-9065-3792310817D4}">
  <dimension ref="A1:L87"/>
  <sheetViews>
    <sheetView tabSelected="1" zoomScaleNormal="100" workbookViewId="0">
      <selection activeCell="J1" sqref="J1"/>
    </sheetView>
  </sheetViews>
  <sheetFormatPr defaultRowHeight="11.5" x14ac:dyDescent="0.25"/>
  <cols>
    <col min="1" max="1" width="11.90625" style="4" bestFit="1" customWidth="1"/>
    <col min="2" max="2" width="51.7265625" style="4" customWidth="1"/>
    <col min="3" max="3" width="20.26953125" style="4" customWidth="1"/>
    <col min="4" max="4" width="14.1796875" style="34" bestFit="1" customWidth="1"/>
    <col min="5" max="5" width="18.08984375" style="34" customWidth="1"/>
    <col min="6" max="6" width="8.7265625" style="29"/>
    <col min="7" max="12" width="8.7265625" style="6"/>
    <col min="13" max="16384" width="8.7265625" style="4"/>
  </cols>
  <sheetData>
    <row r="1" spans="1:5" ht="46" x14ac:dyDescent="0.25">
      <c r="A1" s="3" t="s">
        <v>159</v>
      </c>
      <c r="B1" s="3"/>
      <c r="C1" s="3"/>
      <c r="D1" s="35" t="s">
        <v>157</v>
      </c>
      <c r="E1" s="28"/>
    </row>
    <row r="2" spans="1:5" x14ac:dyDescent="0.25">
      <c r="A2" s="5"/>
      <c r="B2" s="5"/>
      <c r="C2" s="5"/>
      <c r="D2" s="28"/>
      <c r="E2" s="28"/>
    </row>
    <row r="3" spans="1:5" x14ac:dyDescent="0.25">
      <c r="A3" s="5"/>
      <c r="B3" s="5"/>
      <c r="C3" s="5"/>
      <c r="D3" s="28"/>
      <c r="E3" s="28"/>
    </row>
    <row r="4" spans="1:5" x14ac:dyDescent="0.25">
      <c r="A4" s="6"/>
      <c r="B4" s="6"/>
      <c r="C4" s="6"/>
      <c r="D4" s="28"/>
      <c r="E4" s="28"/>
    </row>
    <row r="5" spans="1:5" ht="23" x14ac:dyDescent="0.25">
      <c r="A5" s="7" t="s">
        <v>158</v>
      </c>
      <c r="B5" s="7" t="s">
        <v>12</v>
      </c>
      <c r="C5" s="7" t="s">
        <v>153</v>
      </c>
      <c r="D5" s="8" t="s">
        <v>155</v>
      </c>
      <c r="E5" s="8" t="s">
        <v>154</v>
      </c>
    </row>
    <row r="6" spans="1:5" ht="23" x14ac:dyDescent="0.25">
      <c r="A6" s="9" t="s">
        <v>98</v>
      </c>
      <c r="B6" s="10" t="s">
        <v>24</v>
      </c>
      <c r="C6" s="10">
        <v>10</v>
      </c>
      <c r="D6" s="1"/>
      <c r="E6" s="18">
        <f>+C6*D6</f>
        <v>0</v>
      </c>
    </row>
    <row r="7" spans="1:5" ht="34.5" x14ac:dyDescent="0.25">
      <c r="A7" s="9" t="s">
        <v>0</v>
      </c>
      <c r="B7" s="10" t="s">
        <v>25</v>
      </c>
      <c r="C7" s="10">
        <v>10</v>
      </c>
      <c r="D7" s="1"/>
      <c r="E7" s="18">
        <f t="shared" ref="E7:E59" si="0">+C7*D7</f>
        <v>0</v>
      </c>
    </row>
    <row r="8" spans="1:5" ht="34.5" x14ac:dyDescent="0.25">
      <c r="A8" s="9" t="s">
        <v>1</v>
      </c>
      <c r="B8" s="10" t="s">
        <v>26</v>
      </c>
      <c r="C8" s="10">
        <v>10</v>
      </c>
      <c r="D8" s="1"/>
      <c r="E8" s="18">
        <f t="shared" si="0"/>
        <v>0</v>
      </c>
    </row>
    <row r="9" spans="1:5" ht="23" x14ac:dyDescent="0.25">
      <c r="A9" s="9" t="s">
        <v>2</v>
      </c>
      <c r="B9" s="10" t="s">
        <v>27</v>
      </c>
      <c r="C9" s="10">
        <v>10</v>
      </c>
      <c r="D9" s="1"/>
      <c r="E9" s="18">
        <f t="shared" si="0"/>
        <v>0</v>
      </c>
    </row>
    <row r="10" spans="1:5" ht="34.5" x14ac:dyDescent="0.25">
      <c r="A10" s="9" t="s">
        <v>3</v>
      </c>
      <c r="B10" s="10" t="s">
        <v>28</v>
      </c>
      <c r="C10" s="10">
        <v>5</v>
      </c>
      <c r="D10" s="1"/>
      <c r="E10" s="18">
        <f>+C10*D10</f>
        <v>0</v>
      </c>
    </row>
    <row r="11" spans="1:5" ht="23" x14ac:dyDescent="0.25">
      <c r="A11" s="9" t="s">
        <v>99</v>
      </c>
      <c r="B11" s="10" t="s">
        <v>29</v>
      </c>
      <c r="C11" s="10">
        <v>5</v>
      </c>
      <c r="D11" s="1"/>
      <c r="E11" s="18">
        <f>+C11*D11</f>
        <v>0</v>
      </c>
    </row>
    <row r="12" spans="1:5" ht="23" x14ac:dyDescent="0.25">
      <c r="A12" s="9" t="s">
        <v>100</v>
      </c>
      <c r="B12" s="10" t="s">
        <v>30</v>
      </c>
      <c r="C12" s="10">
        <v>5</v>
      </c>
      <c r="D12" s="1"/>
      <c r="E12" s="18">
        <f t="shared" si="0"/>
        <v>0</v>
      </c>
    </row>
    <row r="13" spans="1:5" ht="23" x14ac:dyDescent="0.25">
      <c r="A13" s="9" t="s">
        <v>101</v>
      </c>
      <c r="B13" s="10" t="s">
        <v>31</v>
      </c>
      <c r="C13" s="10">
        <v>5</v>
      </c>
      <c r="D13" s="1"/>
      <c r="E13" s="18">
        <f t="shared" si="0"/>
        <v>0</v>
      </c>
    </row>
    <row r="14" spans="1:5" ht="23" x14ac:dyDescent="0.25">
      <c r="A14" s="9" t="s">
        <v>102</v>
      </c>
      <c r="B14" s="10" t="s">
        <v>32</v>
      </c>
      <c r="C14" s="10">
        <v>5</v>
      </c>
      <c r="D14" s="1"/>
      <c r="E14" s="18">
        <f t="shared" si="0"/>
        <v>0</v>
      </c>
    </row>
    <row r="15" spans="1:5" ht="23" x14ac:dyDescent="0.25">
      <c r="A15" s="9" t="s">
        <v>103</v>
      </c>
      <c r="B15" s="10" t="s">
        <v>33</v>
      </c>
      <c r="C15" s="10">
        <v>5</v>
      </c>
      <c r="D15" s="1"/>
      <c r="E15" s="18">
        <f>+C15*D15</f>
        <v>0</v>
      </c>
    </row>
    <row r="16" spans="1:5" ht="23" x14ac:dyDescent="0.25">
      <c r="A16" s="9" t="s">
        <v>104</v>
      </c>
      <c r="B16" s="10" t="s">
        <v>34</v>
      </c>
      <c r="C16" s="10">
        <v>10</v>
      </c>
      <c r="D16" s="1"/>
      <c r="E16" s="18">
        <f>+C16*D16</f>
        <v>0</v>
      </c>
    </row>
    <row r="17" spans="1:5" ht="34.5" x14ac:dyDescent="0.25">
      <c r="A17" s="9" t="s">
        <v>105</v>
      </c>
      <c r="B17" s="10" t="s">
        <v>35</v>
      </c>
      <c r="C17" s="10">
        <v>10</v>
      </c>
      <c r="D17" s="1"/>
      <c r="E17" s="18">
        <f t="shared" si="0"/>
        <v>0</v>
      </c>
    </row>
    <row r="18" spans="1:5" ht="34.5" x14ac:dyDescent="0.25">
      <c r="A18" s="9" t="s">
        <v>106</v>
      </c>
      <c r="B18" s="10" t="s">
        <v>36</v>
      </c>
      <c r="C18" s="10">
        <v>10</v>
      </c>
      <c r="D18" s="1"/>
      <c r="E18" s="18">
        <f t="shared" si="0"/>
        <v>0</v>
      </c>
    </row>
    <row r="19" spans="1:5" ht="23" x14ac:dyDescent="0.25">
      <c r="A19" s="9" t="s">
        <v>107</v>
      </c>
      <c r="B19" s="10" t="s">
        <v>37</v>
      </c>
      <c r="C19" s="10">
        <v>10</v>
      </c>
      <c r="D19" s="1"/>
      <c r="E19" s="18">
        <f t="shared" si="0"/>
        <v>0</v>
      </c>
    </row>
    <row r="20" spans="1:5" ht="34.5" x14ac:dyDescent="0.25">
      <c r="A20" s="9" t="s">
        <v>108</v>
      </c>
      <c r="B20" s="10" t="s">
        <v>38</v>
      </c>
      <c r="C20" s="10">
        <v>5</v>
      </c>
      <c r="D20" s="1"/>
      <c r="E20" s="18">
        <f t="shared" si="0"/>
        <v>0</v>
      </c>
    </row>
    <row r="21" spans="1:5" ht="23" x14ac:dyDescent="0.25">
      <c r="A21" s="9" t="s">
        <v>109</v>
      </c>
      <c r="B21" s="10" t="s">
        <v>39</v>
      </c>
      <c r="C21" s="10">
        <v>10</v>
      </c>
      <c r="D21" s="1"/>
      <c r="E21" s="18">
        <f t="shared" si="0"/>
        <v>0</v>
      </c>
    </row>
    <row r="22" spans="1:5" ht="23" x14ac:dyDescent="0.25">
      <c r="A22" s="9" t="s">
        <v>110</v>
      </c>
      <c r="B22" s="10" t="s">
        <v>40</v>
      </c>
      <c r="C22" s="10">
        <v>10</v>
      </c>
      <c r="D22" s="1"/>
      <c r="E22" s="18">
        <f t="shared" si="0"/>
        <v>0</v>
      </c>
    </row>
    <row r="23" spans="1:5" ht="23" x14ac:dyDescent="0.25">
      <c r="A23" s="9" t="s">
        <v>111</v>
      </c>
      <c r="B23" s="10" t="s">
        <v>41</v>
      </c>
      <c r="C23" s="10">
        <v>10</v>
      </c>
      <c r="D23" s="1"/>
      <c r="E23" s="18">
        <f t="shared" si="0"/>
        <v>0</v>
      </c>
    </row>
    <row r="24" spans="1:5" ht="23" x14ac:dyDescent="0.25">
      <c r="A24" s="9" t="s">
        <v>112</v>
      </c>
      <c r="B24" s="10" t="s">
        <v>42</v>
      </c>
      <c r="C24" s="10">
        <v>10</v>
      </c>
      <c r="D24" s="1"/>
      <c r="E24" s="18">
        <f t="shared" si="0"/>
        <v>0</v>
      </c>
    </row>
    <row r="25" spans="1:5" ht="23" x14ac:dyDescent="0.25">
      <c r="A25" s="9" t="s">
        <v>113</v>
      </c>
      <c r="B25" s="10" t="s">
        <v>43</v>
      </c>
      <c r="C25" s="10">
        <v>10</v>
      </c>
      <c r="D25" s="1"/>
      <c r="E25" s="18">
        <f t="shared" si="0"/>
        <v>0</v>
      </c>
    </row>
    <row r="26" spans="1:5" ht="23" x14ac:dyDescent="0.25">
      <c r="A26" s="9" t="s">
        <v>114</v>
      </c>
      <c r="B26" s="10" t="s">
        <v>44</v>
      </c>
      <c r="C26" s="10">
        <v>10</v>
      </c>
      <c r="D26" s="1"/>
      <c r="E26" s="18">
        <f t="shared" si="0"/>
        <v>0</v>
      </c>
    </row>
    <row r="27" spans="1:5" ht="34.5" x14ac:dyDescent="0.25">
      <c r="A27" s="9" t="s">
        <v>115</v>
      </c>
      <c r="B27" s="10" t="s">
        <v>45</v>
      </c>
      <c r="C27" s="10">
        <v>10</v>
      </c>
      <c r="D27" s="1"/>
      <c r="E27" s="18">
        <f t="shared" si="0"/>
        <v>0</v>
      </c>
    </row>
    <row r="28" spans="1:5" ht="34.5" x14ac:dyDescent="0.25">
      <c r="A28" s="9" t="s">
        <v>116</v>
      </c>
      <c r="B28" s="10" t="s">
        <v>46</v>
      </c>
      <c r="C28" s="10">
        <v>10</v>
      </c>
      <c r="D28" s="1"/>
      <c r="E28" s="18">
        <f t="shared" si="0"/>
        <v>0</v>
      </c>
    </row>
    <row r="29" spans="1:5" ht="23" x14ac:dyDescent="0.25">
      <c r="A29" s="9" t="s">
        <v>117</v>
      </c>
      <c r="B29" s="10" t="s">
        <v>47</v>
      </c>
      <c r="C29" s="10">
        <v>10</v>
      </c>
      <c r="D29" s="1"/>
      <c r="E29" s="18">
        <f t="shared" si="0"/>
        <v>0</v>
      </c>
    </row>
    <row r="30" spans="1:5" ht="34.5" x14ac:dyDescent="0.25">
      <c r="A30" s="9" t="s">
        <v>118</v>
      </c>
      <c r="B30" s="10" t="s">
        <v>48</v>
      </c>
      <c r="C30" s="10">
        <v>10</v>
      </c>
      <c r="D30" s="1"/>
      <c r="E30" s="18">
        <f t="shared" si="0"/>
        <v>0</v>
      </c>
    </row>
    <row r="31" spans="1:5" ht="23" x14ac:dyDescent="0.25">
      <c r="A31" s="9" t="s">
        <v>119</v>
      </c>
      <c r="B31" s="10" t="s">
        <v>49</v>
      </c>
      <c r="C31" s="10">
        <v>10</v>
      </c>
      <c r="D31" s="1"/>
      <c r="E31" s="18">
        <f t="shared" si="0"/>
        <v>0</v>
      </c>
    </row>
    <row r="32" spans="1:5" ht="23" x14ac:dyDescent="0.25">
      <c r="A32" s="9" t="s">
        <v>120</v>
      </c>
      <c r="B32" s="10" t="s">
        <v>50</v>
      </c>
      <c r="C32" s="10">
        <v>10</v>
      </c>
      <c r="D32" s="1"/>
      <c r="E32" s="18">
        <f t="shared" si="0"/>
        <v>0</v>
      </c>
    </row>
    <row r="33" spans="1:5" ht="23" x14ac:dyDescent="0.25">
      <c r="A33" s="9" t="s">
        <v>121</v>
      </c>
      <c r="B33" s="10" t="s">
        <v>51</v>
      </c>
      <c r="C33" s="10">
        <v>5</v>
      </c>
      <c r="D33" s="1"/>
      <c r="E33" s="18">
        <f t="shared" si="0"/>
        <v>0</v>
      </c>
    </row>
    <row r="34" spans="1:5" ht="23" x14ac:dyDescent="0.25">
      <c r="A34" s="9" t="s">
        <v>122</v>
      </c>
      <c r="B34" s="10" t="s">
        <v>52</v>
      </c>
      <c r="C34" s="10">
        <v>5</v>
      </c>
      <c r="D34" s="1"/>
      <c r="E34" s="18">
        <f t="shared" si="0"/>
        <v>0</v>
      </c>
    </row>
    <row r="35" spans="1:5" ht="23" x14ac:dyDescent="0.25">
      <c r="A35" s="9" t="s">
        <v>123</v>
      </c>
      <c r="B35" s="10" t="s">
        <v>53</v>
      </c>
      <c r="C35" s="10">
        <v>5</v>
      </c>
      <c r="D35" s="1"/>
      <c r="E35" s="18">
        <f t="shared" si="0"/>
        <v>0</v>
      </c>
    </row>
    <row r="36" spans="1:5" ht="23" x14ac:dyDescent="0.25">
      <c r="A36" s="9" t="s">
        <v>124</v>
      </c>
      <c r="B36" s="10" t="s">
        <v>54</v>
      </c>
      <c r="C36" s="10">
        <v>10</v>
      </c>
      <c r="D36" s="1"/>
      <c r="E36" s="18">
        <f t="shared" si="0"/>
        <v>0</v>
      </c>
    </row>
    <row r="37" spans="1:5" ht="23" x14ac:dyDescent="0.25">
      <c r="A37" s="9" t="s">
        <v>125</v>
      </c>
      <c r="B37" s="10" t="s">
        <v>55</v>
      </c>
      <c r="C37" s="10">
        <v>10</v>
      </c>
      <c r="D37" s="1"/>
      <c r="E37" s="18">
        <f t="shared" si="0"/>
        <v>0</v>
      </c>
    </row>
    <row r="38" spans="1:5" ht="34.5" x14ac:dyDescent="0.25">
      <c r="A38" s="9" t="s">
        <v>126</v>
      </c>
      <c r="B38" s="10" t="s">
        <v>56</v>
      </c>
      <c r="C38" s="10">
        <v>5</v>
      </c>
      <c r="D38" s="1"/>
      <c r="E38" s="18">
        <f t="shared" si="0"/>
        <v>0</v>
      </c>
    </row>
    <row r="39" spans="1:5" ht="23" x14ac:dyDescent="0.25">
      <c r="A39" s="9" t="s">
        <v>127</v>
      </c>
      <c r="B39" s="10" t="s">
        <v>57</v>
      </c>
      <c r="C39" s="10">
        <v>10</v>
      </c>
      <c r="D39" s="1"/>
      <c r="E39" s="18">
        <f t="shared" si="0"/>
        <v>0</v>
      </c>
    </row>
    <row r="40" spans="1:5" ht="23" x14ac:dyDescent="0.25">
      <c r="A40" s="9" t="s">
        <v>128</v>
      </c>
      <c r="B40" s="10" t="s">
        <v>58</v>
      </c>
      <c r="C40" s="10">
        <v>10</v>
      </c>
      <c r="D40" s="1"/>
      <c r="E40" s="18">
        <f t="shared" si="0"/>
        <v>0</v>
      </c>
    </row>
    <row r="41" spans="1:5" ht="34.5" x14ac:dyDescent="0.25">
      <c r="A41" s="9" t="s">
        <v>129</v>
      </c>
      <c r="B41" s="10" t="s">
        <v>59</v>
      </c>
      <c r="C41" s="10">
        <v>5</v>
      </c>
      <c r="D41" s="1"/>
      <c r="E41" s="18">
        <f t="shared" si="0"/>
        <v>0</v>
      </c>
    </row>
    <row r="42" spans="1:5" ht="23" x14ac:dyDescent="0.25">
      <c r="A42" s="9" t="s">
        <v>130</v>
      </c>
      <c r="B42" s="10" t="s">
        <v>60</v>
      </c>
      <c r="C42" s="10">
        <v>10</v>
      </c>
      <c r="D42" s="1"/>
      <c r="E42" s="18">
        <f t="shared" si="0"/>
        <v>0</v>
      </c>
    </row>
    <row r="43" spans="1:5" ht="23" x14ac:dyDescent="0.25">
      <c r="A43" s="9" t="s">
        <v>131</v>
      </c>
      <c r="B43" s="10" t="s">
        <v>61</v>
      </c>
      <c r="C43" s="10">
        <v>10</v>
      </c>
      <c r="D43" s="1"/>
      <c r="E43" s="18">
        <f t="shared" si="0"/>
        <v>0</v>
      </c>
    </row>
    <row r="44" spans="1:5" ht="34.5" x14ac:dyDescent="0.25">
      <c r="A44" s="9" t="s">
        <v>132</v>
      </c>
      <c r="B44" s="10" t="s">
        <v>62</v>
      </c>
      <c r="C44" s="10">
        <v>5</v>
      </c>
      <c r="D44" s="1"/>
      <c r="E44" s="18">
        <f t="shared" si="0"/>
        <v>0</v>
      </c>
    </row>
    <row r="45" spans="1:5" ht="23" x14ac:dyDescent="0.25">
      <c r="A45" s="9" t="s">
        <v>133</v>
      </c>
      <c r="B45" s="10" t="s">
        <v>63</v>
      </c>
      <c r="C45" s="10">
        <v>10</v>
      </c>
      <c r="D45" s="1"/>
      <c r="E45" s="18">
        <f t="shared" si="0"/>
        <v>0</v>
      </c>
    </row>
    <row r="46" spans="1:5" ht="23" x14ac:dyDescent="0.25">
      <c r="A46" s="9" t="s">
        <v>134</v>
      </c>
      <c r="B46" s="10" t="s">
        <v>64</v>
      </c>
      <c r="C46" s="10">
        <v>10</v>
      </c>
      <c r="D46" s="1"/>
      <c r="E46" s="18">
        <f t="shared" si="0"/>
        <v>0</v>
      </c>
    </row>
    <row r="47" spans="1:5" ht="34.5" x14ac:dyDescent="0.25">
      <c r="A47" s="9" t="s">
        <v>135</v>
      </c>
      <c r="B47" s="10" t="s">
        <v>65</v>
      </c>
      <c r="C47" s="10">
        <v>5</v>
      </c>
      <c r="D47" s="1"/>
      <c r="E47" s="18">
        <f t="shared" si="0"/>
        <v>0</v>
      </c>
    </row>
    <row r="48" spans="1:5" ht="23" x14ac:dyDescent="0.25">
      <c r="A48" s="9" t="s">
        <v>136</v>
      </c>
      <c r="B48" s="10" t="s">
        <v>66</v>
      </c>
      <c r="C48" s="10">
        <v>10</v>
      </c>
      <c r="D48" s="1"/>
      <c r="E48" s="18">
        <f t="shared" si="0"/>
        <v>0</v>
      </c>
    </row>
    <row r="49" spans="1:5" ht="23" x14ac:dyDescent="0.25">
      <c r="A49" s="9" t="s">
        <v>137</v>
      </c>
      <c r="B49" s="10" t="s">
        <v>67</v>
      </c>
      <c r="C49" s="10">
        <v>10</v>
      </c>
      <c r="D49" s="1"/>
      <c r="E49" s="18">
        <f t="shared" si="0"/>
        <v>0</v>
      </c>
    </row>
    <row r="50" spans="1:5" ht="34.5" x14ac:dyDescent="0.25">
      <c r="A50" s="9" t="s">
        <v>138</v>
      </c>
      <c r="B50" s="10" t="s">
        <v>68</v>
      </c>
      <c r="C50" s="10">
        <v>5</v>
      </c>
      <c r="D50" s="1"/>
      <c r="E50" s="18">
        <f t="shared" si="0"/>
        <v>0</v>
      </c>
    </row>
    <row r="51" spans="1:5" ht="23" x14ac:dyDescent="0.25">
      <c r="A51" s="9" t="s">
        <v>139</v>
      </c>
      <c r="B51" s="10" t="s">
        <v>69</v>
      </c>
      <c r="C51" s="10">
        <v>10</v>
      </c>
      <c r="D51" s="1"/>
      <c r="E51" s="18">
        <f t="shared" si="0"/>
        <v>0</v>
      </c>
    </row>
    <row r="52" spans="1:5" ht="23" x14ac:dyDescent="0.25">
      <c r="A52" s="9" t="s">
        <v>140</v>
      </c>
      <c r="B52" s="10" t="s">
        <v>70</v>
      </c>
      <c r="C52" s="10">
        <v>10</v>
      </c>
      <c r="D52" s="1"/>
      <c r="E52" s="18">
        <f t="shared" si="0"/>
        <v>0</v>
      </c>
    </row>
    <row r="53" spans="1:5" ht="34.5" x14ac:dyDescent="0.25">
      <c r="A53" s="9" t="s">
        <v>141</v>
      </c>
      <c r="B53" s="10" t="s">
        <v>71</v>
      </c>
      <c r="C53" s="10">
        <v>5</v>
      </c>
      <c r="D53" s="1"/>
      <c r="E53" s="18">
        <f t="shared" si="0"/>
        <v>0</v>
      </c>
    </row>
    <row r="54" spans="1:5" ht="23" x14ac:dyDescent="0.25">
      <c r="A54" s="9" t="s">
        <v>142</v>
      </c>
      <c r="B54" s="11" t="s">
        <v>84</v>
      </c>
      <c r="C54" s="11">
        <v>40</v>
      </c>
      <c r="D54" s="1"/>
      <c r="E54" s="18">
        <f t="shared" si="0"/>
        <v>0</v>
      </c>
    </row>
    <row r="55" spans="1:5" x14ac:dyDescent="0.25">
      <c r="A55" s="9" t="s">
        <v>143</v>
      </c>
      <c r="B55" s="12" t="s">
        <v>83</v>
      </c>
      <c r="C55" s="12">
        <v>20</v>
      </c>
      <c r="D55" s="1"/>
      <c r="E55" s="18">
        <f t="shared" si="0"/>
        <v>0</v>
      </c>
    </row>
    <row r="56" spans="1:5" ht="34.5" x14ac:dyDescent="0.25">
      <c r="A56" s="9" t="s">
        <v>144</v>
      </c>
      <c r="B56" s="11" t="s">
        <v>88</v>
      </c>
      <c r="C56" s="11">
        <v>6</v>
      </c>
      <c r="D56" s="1"/>
      <c r="E56" s="18">
        <f t="shared" si="0"/>
        <v>0</v>
      </c>
    </row>
    <row r="57" spans="1:5" ht="34.5" x14ac:dyDescent="0.25">
      <c r="A57" s="9" t="s">
        <v>145</v>
      </c>
      <c r="B57" s="10" t="s">
        <v>17</v>
      </c>
      <c r="C57" s="10">
        <v>10</v>
      </c>
      <c r="D57" s="1"/>
      <c r="E57" s="18">
        <f t="shared" si="0"/>
        <v>0</v>
      </c>
    </row>
    <row r="58" spans="1:5" ht="23" x14ac:dyDescent="0.25">
      <c r="A58" s="9" t="s">
        <v>146</v>
      </c>
      <c r="B58" s="10" t="s">
        <v>91</v>
      </c>
      <c r="C58" s="10">
        <v>10</v>
      </c>
      <c r="D58" s="1"/>
      <c r="E58" s="18">
        <f t="shared" si="0"/>
        <v>0</v>
      </c>
    </row>
    <row r="59" spans="1:5" ht="23" x14ac:dyDescent="0.25">
      <c r="A59" s="9" t="s">
        <v>147</v>
      </c>
      <c r="B59" s="10" t="s">
        <v>92</v>
      </c>
      <c r="C59" s="13">
        <v>50</v>
      </c>
      <c r="D59" s="2"/>
      <c r="E59" s="30">
        <f t="shared" si="0"/>
        <v>0</v>
      </c>
    </row>
    <row r="60" spans="1:5" x14ac:dyDescent="0.25">
      <c r="C60" s="14"/>
      <c r="D60" s="31" t="s">
        <v>149</v>
      </c>
      <c r="E60" s="32">
        <f>SUM(E6:E59)</f>
        <v>0</v>
      </c>
    </row>
    <row r="61" spans="1:5" ht="23" x14ac:dyDescent="0.25">
      <c r="A61" s="7"/>
      <c r="B61" s="7" t="s">
        <v>12</v>
      </c>
      <c r="C61" s="15" t="s">
        <v>153</v>
      </c>
      <c r="D61" s="16" t="s">
        <v>155</v>
      </c>
      <c r="E61" s="16" t="s">
        <v>154</v>
      </c>
    </row>
    <row r="62" spans="1:5" ht="103.5" x14ac:dyDescent="0.25">
      <c r="A62" s="17" t="s">
        <v>72</v>
      </c>
      <c r="B62" s="11" t="s">
        <v>93</v>
      </c>
      <c r="C62" s="11">
        <v>60</v>
      </c>
      <c r="D62" s="1"/>
      <c r="E62" s="18">
        <f>+C62*D62</f>
        <v>0</v>
      </c>
    </row>
    <row r="63" spans="1:5" ht="23" x14ac:dyDescent="0.25">
      <c r="A63" s="17" t="s">
        <v>4</v>
      </c>
      <c r="B63" s="11" t="s">
        <v>85</v>
      </c>
      <c r="C63" s="11">
        <v>200</v>
      </c>
      <c r="D63" s="1"/>
      <c r="E63" s="18">
        <f t="shared" ref="E63:E70" si="1">+C63*D63</f>
        <v>0</v>
      </c>
    </row>
    <row r="64" spans="1:5" ht="23" x14ac:dyDescent="0.25">
      <c r="A64" s="17" t="s">
        <v>5</v>
      </c>
      <c r="B64" s="11" t="s">
        <v>86</v>
      </c>
      <c r="C64" s="11">
        <v>315</v>
      </c>
      <c r="D64" s="1"/>
      <c r="E64" s="18">
        <f t="shared" si="1"/>
        <v>0</v>
      </c>
    </row>
    <row r="65" spans="1:5" ht="34.5" x14ac:dyDescent="0.25">
      <c r="A65" s="17" t="s">
        <v>73</v>
      </c>
      <c r="B65" s="11" t="s">
        <v>87</v>
      </c>
      <c r="C65" s="11">
        <v>3</v>
      </c>
      <c r="D65" s="1"/>
      <c r="E65" s="18">
        <f t="shared" si="1"/>
        <v>0</v>
      </c>
    </row>
    <row r="66" spans="1:5" ht="34.5" x14ac:dyDescent="0.25">
      <c r="A66" s="17" t="s">
        <v>74</v>
      </c>
      <c r="B66" s="11" t="s">
        <v>79</v>
      </c>
      <c r="C66" s="11">
        <v>3</v>
      </c>
      <c r="D66" s="1"/>
      <c r="E66" s="18">
        <f t="shared" si="1"/>
        <v>0</v>
      </c>
    </row>
    <row r="67" spans="1:5" ht="34.5" x14ac:dyDescent="0.25">
      <c r="A67" s="17" t="s">
        <v>75</v>
      </c>
      <c r="B67" s="11" t="s">
        <v>80</v>
      </c>
      <c r="C67" s="11">
        <v>3</v>
      </c>
      <c r="D67" s="1"/>
      <c r="E67" s="18">
        <f t="shared" si="1"/>
        <v>0</v>
      </c>
    </row>
    <row r="68" spans="1:5" ht="57.5" x14ac:dyDescent="0.25">
      <c r="A68" s="17" t="s">
        <v>76</v>
      </c>
      <c r="B68" s="11" t="s">
        <v>81</v>
      </c>
      <c r="C68" s="11">
        <v>2</v>
      </c>
      <c r="D68" s="1"/>
      <c r="E68" s="18">
        <f t="shared" si="1"/>
        <v>0</v>
      </c>
    </row>
    <row r="69" spans="1:5" ht="57.5" x14ac:dyDescent="0.25">
      <c r="A69" s="17" t="s">
        <v>77</v>
      </c>
      <c r="B69" s="11" t="s">
        <v>82</v>
      </c>
      <c r="C69" s="11">
        <v>12</v>
      </c>
      <c r="D69" s="1"/>
      <c r="E69" s="18">
        <f t="shared" si="1"/>
        <v>0</v>
      </c>
    </row>
    <row r="70" spans="1:5" ht="14" thickBot="1" x14ac:dyDescent="0.3">
      <c r="A70" s="17" t="s">
        <v>78</v>
      </c>
      <c r="B70" s="19" t="s">
        <v>89</v>
      </c>
      <c r="C70" s="20">
        <v>10</v>
      </c>
      <c r="D70" s="1"/>
      <c r="E70" s="18">
        <f t="shared" si="1"/>
        <v>0</v>
      </c>
    </row>
    <row r="71" spans="1:5" ht="14" thickBot="1" x14ac:dyDescent="0.3">
      <c r="A71" s="21"/>
      <c r="B71" s="22"/>
      <c r="D71" s="23" t="s">
        <v>150</v>
      </c>
      <c r="E71" s="33">
        <f>SUM(E62:E70)</f>
        <v>0</v>
      </c>
    </row>
    <row r="72" spans="1:5" ht="23" x14ac:dyDescent="0.25">
      <c r="A72" s="7"/>
      <c r="B72" s="7" t="s">
        <v>12</v>
      </c>
      <c r="C72" s="7" t="s">
        <v>156</v>
      </c>
      <c r="D72" s="8" t="s">
        <v>160</v>
      </c>
      <c r="E72" s="8" t="s">
        <v>154</v>
      </c>
    </row>
    <row r="73" spans="1:5" ht="27" x14ac:dyDescent="0.25">
      <c r="A73" s="17" t="s">
        <v>6</v>
      </c>
      <c r="B73" s="19" t="s">
        <v>18</v>
      </c>
      <c r="C73" s="19">
        <v>10</v>
      </c>
      <c r="D73" s="26"/>
      <c r="E73" s="11">
        <f>+C73*D73</f>
        <v>0</v>
      </c>
    </row>
    <row r="74" spans="1:5" ht="27" x14ac:dyDescent="0.25">
      <c r="A74" s="17" t="s">
        <v>7</v>
      </c>
      <c r="B74" s="19" t="s">
        <v>19</v>
      </c>
      <c r="C74" s="19">
        <v>10</v>
      </c>
      <c r="D74" s="26"/>
      <c r="E74" s="11">
        <f t="shared" ref="E74:E83" si="2">+C74*D74</f>
        <v>0</v>
      </c>
    </row>
    <row r="75" spans="1:5" ht="27" x14ac:dyDescent="0.25">
      <c r="A75" s="17" t="s">
        <v>8</v>
      </c>
      <c r="B75" s="19" t="s">
        <v>94</v>
      </c>
      <c r="C75" s="19">
        <v>50</v>
      </c>
      <c r="D75" s="26"/>
      <c r="E75" s="11">
        <f t="shared" si="2"/>
        <v>0</v>
      </c>
    </row>
    <row r="76" spans="1:5" ht="27" x14ac:dyDescent="0.25">
      <c r="A76" s="17" t="s">
        <v>9</v>
      </c>
      <c r="B76" s="19" t="s">
        <v>95</v>
      </c>
      <c r="C76" s="19">
        <v>20</v>
      </c>
      <c r="D76" s="26"/>
      <c r="E76" s="11">
        <f t="shared" si="2"/>
        <v>0</v>
      </c>
    </row>
    <row r="77" spans="1:5" ht="27" x14ac:dyDescent="0.25">
      <c r="A77" s="17" t="s">
        <v>10</v>
      </c>
      <c r="B77" s="19" t="s">
        <v>20</v>
      </c>
      <c r="C77" s="19">
        <v>50</v>
      </c>
      <c r="D77" s="26"/>
      <c r="E77" s="11">
        <f t="shared" si="2"/>
        <v>0</v>
      </c>
    </row>
    <row r="78" spans="1:5" ht="27" x14ac:dyDescent="0.25">
      <c r="A78" s="17" t="s">
        <v>148</v>
      </c>
      <c r="B78" s="19" t="s">
        <v>21</v>
      </c>
      <c r="C78" s="19">
        <v>5</v>
      </c>
      <c r="D78" s="26"/>
      <c r="E78" s="11">
        <f t="shared" si="2"/>
        <v>0</v>
      </c>
    </row>
    <row r="79" spans="1:5" ht="27" x14ac:dyDescent="0.25">
      <c r="A79" s="17" t="s">
        <v>11</v>
      </c>
      <c r="B79" s="19" t="s">
        <v>22</v>
      </c>
      <c r="C79" s="19">
        <v>5</v>
      </c>
      <c r="D79" s="26"/>
      <c r="E79" s="11">
        <f t="shared" si="2"/>
        <v>0</v>
      </c>
    </row>
    <row r="80" spans="1:5" ht="27" x14ac:dyDescent="0.25">
      <c r="A80" s="17" t="s">
        <v>13</v>
      </c>
      <c r="B80" s="19" t="s">
        <v>96</v>
      </c>
      <c r="C80" s="19">
        <v>5</v>
      </c>
      <c r="D80" s="26"/>
      <c r="E80" s="11">
        <f t="shared" si="2"/>
        <v>0</v>
      </c>
    </row>
    <row r="81" spans="1:5" ht="13.5" x14ac:dyDescent="0.25">
      <c r="A81" s="17" t="s">
        <v>14</v>
      </c>
      <c r="B81" s="19" t="s">
        <v>23</v>
      </c>
      <c r="C81" s="19">
        <v>5</v>
      </c>
      <c r="D81" s="26"/>
      <c r="E81" s="11">
        <f t="shared" si="2"/>
        <v>0</v>
      </c>
    </row>
    <row r="82" spans="1:5" ht="27" x14ac:dyDescent="0.25">
      <c r="A82" s="17" t="s">
        <v>15</v>
      </c>
      <c r="B82" s="19" t="s">
        <v>90</v>
      </c>
      <c r="C82" s="19">
        <v>5</v>
      </c>
      <c r="D82" s="26"/>
      <c r="E82" s="11">
        <f t="shared" si="2"/>
        <v>0</v>
      </c>
    </row>
    <row r="83" spans="1:5" ht="27.5" thickBot="1" x14ac:dyDescent="0.3">
      <c r="A83" s="17" t="s">
        <v>16</v>
      </c>
      <c r="B83" s="19" t="s">
        <v>97</v>
      </c>
      <c r="C83" s="19">
        <v>5</v>
      </c>
      <c r="D83" s="27"/>
      <c r="E83" s="11">
        <f t="shared" si="2"/>
        <v>0</v>
      </c>
    </row>
    <row r="84" spans="1:5" ht="12" thickBot="1" x14ac:dyDescent="0.3">
      <c r="D84" s="23" t="s">
        <v>151</v>
      </c>
      <c r="E84" s="33">
        <f>SUM(E73:E83)</f>
        <v>0</v>
      </c>
    </row>
    <row r="85" spans="1:5" ht="12" thickBot="1" x14ac:dyDescent="0.3"/>
    <row r="86" spans="1:5" ht="13.5" x14ac:dyDescent="0.3">
      <c r="B86" s="24" t="s">
        <v>152</v>
      </c>
    </row>
    <row r="87" spans="1:5" ht="12" thickBot="1" x14ac:dyDescent="0.3">
      <c r="B87" s="25">
        <f>+E60+E71+E84</f>
        <v>0</v>
      </c>
    </row>
  </sheetData>
  <sheetProtection algorithmName="SHA-512" hashValue="oD24e4JL+FfwksvnXkx4pG9EHLUVoV8oDtFFU/xIx+0n5RTvQtm8HTNq2EI0+xQTRkVZXhcN++gE5Y6ECjL7MQ==" saltValue="r+GusF3MF1w6o+4MzLlWtA==" spinCount="100000" sheet="1" objects="1" scenarios="1"/>
  <mergeCells count="1">
    <mergeCell ref="A1:C1"/>
  </mergeCells>
  <phoneticPr fontId="2" type="noConversion"/>
  <pageMargins left="0.7" right="0.7" top="0.75" bottom="0.75" header="0.3" footer="0.3"/>
  <pageSetup paperSize="9"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Eenheidsprijzen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Pligt, Mark van der (RWS CIV)</dc:creator>
  <cp:lastModifiedBy>Laros, Raymond (RWS CIV)</cp:lastModifiedBy>
  <dcterms:created xsi:type="dcterms:W3CDTF">2024-11-20T07:46:00Z</dcterms:created>
  <dcterms:modified xsi:type="dcterms:W3CDTF">2025-02-04T15:00:15Z</dcterms:modified>
</cp:coreProperties>
</file>